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211_Ц_3\ВЛЗ-10 1 этап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H8" i="1" l="1"/>
  <c r="J8" i="1"/>
  <c r="H10" i="1" l="1"/>
  <c r="J10" i="1" s="1"/>
  <c r="H11" i="1"/>
  <c r="J11" i="1" s="1"/>
  <c r="H9" i="1"/>
  <c r="J9" i="1" s="1"/>
  <c r="J12" i="1" l="1"/>
  <c r="I9" i="1"/>
  <c r="I8" i="1"/>
  <c r="I11" i="1" l="1"/>
  <c r="I10" i="1"/>
</calcChain>
</file>

<file path=xl/sharedStrings.xml><?xml version="1.0" encoding="utf-8"?>
<sst xmlns="http://schemas.openxmlformats.org/spreadsheetml/2006/main" count="32" uniqueCount="31">
  <si>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</si>
  <si>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</si>
  <si>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</si>
  <si>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</si>
  <si>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</si>
  <si>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</si>
  <si>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</si>
  <si>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</si>
  <si>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</si>
  <si>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</si>
  <si>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</si>
  <si>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</si>
  <si>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Л3-02-1</t>
  </si>
  <si>
    <t>ВЛ-10 кВ</t>
  </si>
  <si>
    <t>П3-02</t>
  </si>
  <si>
    <t>Проектно-изыскательские работы для ВЛ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</si>
  <si>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</si>
  <si>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</t>
  </si>
  <si>
    <t>Опоры ВЛ-10 кВ</t>
  </si>
  <si>
    <t>Л1-02-1</t>
  </si>
  <si>
    <t>Провод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</si>
  <si>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</si>
  <si>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</si>
  <si>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</si>
  <si>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</si>
  <si>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ВЛ-10 кВ одноцепная</t>
  </si>
  <si>
    <t>Величина затрат, тыс рублей (без НДС), на 01.01.2022г.</t>
  </si>
  <si>
    <t>СИП-3, количество фазных проводов 1, сечение 50 мм2</t>
  </si>
  <si>
    <t>Л7-03-3</t>
  </si>
  <si>
    <t>Строительство ВЛ-10/0,4кВ от КТПН-10/0,4/250кВА н.п. Кудеевский</t>
  </si>
  <si>
    <t>ВЛЗ-10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</si>
</sst>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="102" zoomScaleNormal="102" zoomScaleSheetLayoutView="102" workbookViewId="0">
      <selection activeCell="A5" sqref="A5:J5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0.45" customHeight="1" x14ac:dyDescent="0.2">
      <c r="B4" s="14" t="s">
        <v>29</v>
      </c>
      <c r="C4" s="14"/>
      <c r="D4" s="14"/>
      <c r="E4" s="14"/>
      <c r="F4" s="14"/>
      <c r="G4" s="14"/>
      <c r="H4" s="14"/>
      <c r="I4" s="14"/>
    </row>
    <row r="5" spans="1:11" ht="24" customHeight="1" x14ac:dyDescent="0.2">
      <c r="A5" s="16" t="s">
        <v>30</v>
      </c>
      <c r="B5" s="14"/>
      <c r="C5" s="14"/>
      <c r="D5" s="14"/>
      <c r="E5" s="14"/>
      <c r="F5" s="14"/>
      <c r="G5" s="14"/>
      <c r="H5" s="14"/>
      <c r="I5" s="14"/>
      <c r="J5" s="14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16</v>
      </c>
      <c r="H7" s="3" t="s">
        <v>9</v>
      </c>
      <c r="I7" s="2" t="s">
        <v>6</v>
      </c>
      <c r="J7" s="3" t="s">
        <v>26</v>
      </c>
      <c r="K7" s="10" t="s">
        <v>11</v>
      </c>
    </row>
    <row r="8" spans="1:11" ht="81" customHeight="1" x14ac:dyDescent="0.2">
      <c r="A8" s="2">
        <v>1</v>
      </c>
      <c r="B8" s="8" t="s">
        <v>15</v>
      </c>
      <c r="C8" s="13" t="s">
        <v>13</v>
      </c>
      <c r="D8" s="2">
        <v>0.52</v>
      </c>
      <c r="E8" s="3" t="s">
        <v>14</v>
      </c>
      <c r="F8" s="3">
        <v>561</v>
      </c>
      <c r="G8" s="3"/>
      <c r="H8" s="7">
        <f>D8*F8/2</f>
        <v>145.86000000000001</v>
      </c>
      <c r="I8" s="9">
        <f>1.034*1.043*1.038*1.0839</f>
        <v>1.2133648703484001</v>
      </c>
      <c r="J8" s="5">
        <f>H8*I8</f>
        <v>176.98139998901766</v>
      </c>
      <c r="K8" s="3"/>
    </row>
    <row r="9" spans="1:11" ht="81" customHeight="1" x14ac:dyDescent="0.2">
      <c r="A9" s="2">
        <v>2</v>
      </c>
      <c r="B9" s="8" t="s">
        <v>17</v>
      </c>
      <c r="C9" s="13" t="s">
        <v>25</v>
      </c>
      <c r="D9" s="2">
        <v>0.52</v>
      </c>
      <c r="E9" s="3" t="s">
        <v>19</v>
      </c>
      <c r="F9" s="3">
        <v>767</v>
      </c>
      <c r="G9" s="11">
        <v>1.22</v>
      </c>
      <c r="H9" s="7">
        <f>D9*F9*G9</f>
        <v>486.58480000000003</v>
      </c>
      <c r="I9" s="9">
        <f>1.034*1.043*1.038*1.0839</f>
        <v>1.2133648703484001</v>
      </c>
      <c r="J9" s="5">
        <f t="shared" ref="J9:J11" si="0">H9*I9</f>
        <v>590.40490276550224</v>
      </c>
      <c r="K9" s="3"/>
    </row>
    <row r="10" spans="1:11" ht="81" customHeight="1" x14ac:dyDescent="0.2">
      <c r="A10" s="2">
        <v>3</v>
      </c>
      <c r="B10" s="8" t="s">
        <v>18</v>
      </c>
      <c r="C10" s="13" t="s">
        <v>13</v>
      </c>
      <c r="D10" s="2">
        <v>0.52</v>
      </c>
      <c r="E10" s="3" t="s">
        <v>12</v>
      </c>
      <c r="F10" s="3">
        <v>699</v>
      </c>
      <c r="G10" s="11">
        <v>1</v>
      </c>
      <c r="H10" s="7">
        <f t="shared" ref="H10:H11" si="1">D10*F10*G10</f>
        <v>363.48</v>
      </c>
      <c r="I10" s="9">
        <f>1.034*1.043*1.038*1.0839</f>
        <v>1.2133648703484001</v>
      </c>
      <c r="J10" s="5">
        <f t="shared" si="0"/>
        <v>441.03386307423648</v>
      </c>
      <c r="K10" s="3"/>
    </row>
    <row r="11" spans="1:11" ht="86.25" customHeight="1" x14ac:dyDescent="0.2">
      <c r="A11" s="2">
        <v>4</v>
      </c>
      <c r="B11" s="12" t="s">
        <v>20</v>
      </c>
      <c r="C11" s="3" t="s">
        <v>27</v>
      </c>
      <c r="D11" s="2">
        <v>0.52</v>
      </c>
      <c r="E11" s="3" t="s">
        <v>28</v>
      </c>
      <c r="F11" s="3">
        <v>400</v>
      </c>
      <c r="G11" s="11">
        <v>1</v>
      </c>
      <c r="H11" s="7">
        <f t="shared" si="1"/>
        <v>208</v>
      </c>
      <c r="I11" s="9">
        <f>1.034*1.043*1.038*1.0839</f>
        <v>1.2133648703484001</v>
      </c>
      <c r="J11" s="5">
        <f t="shared" si="0"/>
        <v>252.37989303246724</v>
      </c>
      <c r="K11" s="3"/>
    </row>
    <row r="12" spans="1:11" ht="60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/>
      <c r="J12" s="5">
        <f>SUM(J8:J11)</f>
        <v>1460.8000588612235</v>
      </c>
      <c r="K12" s="11">
        <v>1323.0940000000001</v>
      </c>
    </row>
    <row r="13" spans="1:11" x14ac:dyDescent="0.2">
      <c r="A13" s="6" t="s">
        <v>7</v>
      </c>
    </row>
    <row r="14" spans="1:11" ht="25.15" customHeight="1" x14ac:dyDescent="0.2">
      <c r="A14" s="15" t="s">
        <v>22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1" x14ac:dyDescent="0.2">
      <c r="A15" s="1" t="s">
        <v>23</v>
      </c>
    </row>
    <row r="16" spans="1:11" x14ac:dyDescent="0.2">
      <c r="A16" s="1" t="s">
        <v>24</v>
      </c>
    </row>
  </sheetData>
  <mergeCells count="5">
    <mergeCell ref="B2:H2"/>
    <mergeCell ref="B3:H3"/>
    <mergeCell ref="A14:J14"/>
    <mergeCell ref="A5:J5"/>
    <mergeCell ref="B4:I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2022-08-17T11:44:54Z</dcterms:modified>
</cp:coreProperties>
</file>